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070"/>
  </bookViews>
  <sheets>
    <sheet name="Лист 1" sheetId="1" r:id="rId1"/>
  </sheets>
  <calcPr calcId="144525"/>
</workbook>
</file>

<file path=xl/calcChain.xml><?xml version="1.0" encoding="utf-8"?>
<calcChain xmlns="http://schemas.openxmlformats.org/spreadsheetml/2006/main">
  <c r="C25" i="1" l="1"/>
  <c r="C40" i="1" l="1"/>
  <c r="C37" i="1"/>
  <c r="C33" i="1"/>
  <c r="C21" i="1"/>
  <c r="C16" i="1"/>
  <c r="C14" i="1"/>
  <c r="C12" i="1"/>
  <c r="C39" i="1" l="1"/>
  <c r="C11" i="1"/>
  <c r="C46" i="1" l="1"/>
</calcChain>
</file>

<file path=xl/sharedStrings.xml><?xml version="1.0" encoding="utf-8"?>
<sst xmlns="http://schemas.openxmlformats.org/spreadsheetml/2006/main" count="78" uniqueCount="78">
  <si>
    <t>Единый сельскохозяйственный налог</t>
  </si>
  <si>
    <t>Единый налог на вмененный доход для отдельных видов деятельности</t>
  </si>
  <si>
    <t>Код дохода</t>
  </si>
  <si>
    <t>Наименование платежей</t>
  </si>
  <si>
    <t>Доходы</t>
  </si>
  <si>
    <t>(тыс. рублей)</t>
  </si>
  <si>
    <t xml:space="preserve">Приложение № 1 </t>
  </si>
  <si>
    <r>
      <t xml:space="preserve">по кодам классификации доходов </t>
    </r>
    <r>
      <rPr>
        <sz val="12"/>
        <rFont val="Times New Roman"/>
        <family val="1"/>
        <charset val="204"/>
      </rPr>
      <t>бюджетов</t>
    </r>
  </si>
  <si>
    <t>Поступление доходов в бюджет муниципального образования «Печорский муниципальный округ» за 2024 год</t>
  </si>
  <si>
    <t>Исполнено 2024</t>
  </si>
  <si>
    <t>1 00  00000 00 0000 000</t>
  </si>
  <si>
    <t>ДОХОДЫ</t>
  </si>
  <si>
    <t>1 01 00000 00 0000 000</t>
  </si>
  <si>
    <t xml:space="preserve">НАЛОГИ НА ПРИБЫЛЬ, ДОХОДЫ  </t>
  </si>
  <si>
    <t>1 01 02000 01 0000 110</t>
  </si>
  <si>
    <t xml:space="preserve">Налог на доходы физических лиц 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</si>
  <si>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</si>
  <si>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</si>
  <si>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</si>
  <si>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</si>
  <si>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</si>
  <si>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 xml:space="preserve">НАЛОГИ НА СОВОКУПНЫЙ ДОХОД 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</si>
  <si>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</si>
  <si>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</si>
  <si>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</si>
  <si>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1 05 03000 01 0000 110</t>
  </si>
  <si>
    <t>1 05 04000 02 0000110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</si>
  <si>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</si>
  <si>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</si>
  <si>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</si>
  <si>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</si>
  <si>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</si>
  <si>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</si>
  <si>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</si>
  <si>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</si>
  <si>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</si>
  <si>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</si>
  <si>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</si>
  <si>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1 11 05020 00 0000 120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</si>
  <si>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</si>
  <si>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</si>
  <si>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</si>
  <si>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</si>
  <si>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</si>
  <si>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</si>
  <si>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</si>
  <si>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</si>
  <si>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</si>
  <si>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</si>
  <si>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</si>
  <si>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</si>
  <si>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</si>
  <si>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</si>
  <si>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1 17 15020 00 0000 000</t>
  </si>
  <si>
    <t>Инициативные платежи, зачисляемые в бюджеты муниципальных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</si>
  <si>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</si>
  <si>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</si>
  <si>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</si>
  <si>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</si>
  <si>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</si>
  <si>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</si>
  <si>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</si>
  <si>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</si>
  <si>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</si>
  <si>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</si>
  <si>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</si>
  <si>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</si>
  <si>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</si>
  <si>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</si>
  <si>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</si>
  <si>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</si>
  <si>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1 11 05010 00 0000 120</t>
  </si>
  <si>
    <t xml:space="preserve">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</si>
  <si>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1 11 05074 00 0000 120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</si>
  <si>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</si>
  <si>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</si>
  <si>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</si>
  <si>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к решению сессии Собрания депутатов Печорского муниципального округа
«Об утверждении отчета об исполнении бюджета
 муниципального образования «Печорский 
муниципальный округ» за 2024 г.» от 24.06.2025 г.  №179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</si>
</sst>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i/>
      <sz val="9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6"/>
      <color rgb="FF000000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7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6"/>
      <color rgb="FF000000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7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8">
    <xf numFmtId="0" fontId="0" fillId="0" borderId="0"/>
    <xf numFmtId="49" fontId="3" fillId="0" borderId="2">
      <alignment horizontal="left" vertical="center" wrapText="1" indent="1"/>
    </xf>
    <xf numFmtId="1" fontId="4" fillId="0" borderId="3">
      <alignment horizontal="center" vertical="center" shrinkToFit="1"/>
    </xf>
    <xf numFmtId="0" fontId="5" fillId="0" borderId="0"/>
    <xf numFmtId="0" fontId="6" fillId="0" borderId="0">
      <alignment horizontal="center" vertical="center"/>
    </xf>
    <xf numFmtId="0" fontId="6" fillId="0" borderId="0">
      <alignment vertical="center"/>
    </xf>
    <xf numFmtId="0" fontId="7" fillId="0" borderId="0">
      <alignment vertical="center" wrapText="1"/>
    </xf>
    <xf numFmtId="49" fontId="7" fillId="0" borderId="0">
      <alignment vertical="center" wrapText="1"/>
    </xf>
    <xf numFmtId="0" fontId="8" fillId="0" borderId="0">
      <alignment horizontal="center" vertical="center" wrapText="1"/>
    </xf>
    <xf numFmtId="0" fontId="9" fillId="0" borderId="0">
      <alignment horizontal="right" vertical="center"/>
    </xf>
    <xf numFmtId="0" fontId="10" fillId="0" borderId="0">
      <alignment vertical="center"/>
    </xf>
    <xf numFmtId="0" fontId="11" fillId="0" borderId="0">
      <alignment horizontal="right" vertical="center"/>
    </xf>
    <xf numFmtId="0" fontId="7" fillId="0" borderId="0">
      <alignment horizontal="right" vertical="center"/>
    </xf>
    <xf numFmtId="0" fontId="12" fillId="0" borderId="0">
      <alignment horizontal="center" vertical="center"/>
    </xf>
    <xf numFmtId="0" fontId="7" fillId="0" borderId="0">
      <alignment vertical="center"/>
    </xf>
    <xf numFmtId="0" fontId="7" fillId="0" borderId="4">
      <alignment horizontal="center" vertical="center"/>
    </xf>
    <xf numFmtId="0" fontId="13" fillId="0" borderId="0">
      <alignment vertical="center"/>
    </xf>
    <xf numFmtId="49" fontId="7" fillId="0" borderId="5">
      <alignment horizontal="center" vertical="center" shrinkToFit="1"/>
    </xf>
    <xf numFmtId="0" fontId="14" fillId="0" borderId="0">
      <alignment horizontal="center" vertical="center"/>
    </xf>
    <xf numFmtId="0" fontId="7" fillId="0" borderId="6">
      <alignment horizontal="center" vertical="center"/>
    </xf>
    <xf numFmtId="1" fontId="7" fillId="0" borderId="6">
      <alignment horizontal="center" vertical="center"/>
    </xf>
    <xf numFmtId="0" fontId="7" fillId="0" borderId="0">
      <alignment horizontal="left" vertical="center" wrapText="1"/>
    </xf>
    <xf numFmtId="0" fontId="7" fillId="0" borderId="7">
      <alignment horizontal="left" vertical="center" wrapText="1"/>
    </xf>
    <xf numFmtId="1" fontId="7" fillId="0" borderId="6">
      <alignment horizontal="center" vertical="center" wrapText="1" shrinkToFit="1"/>
    </xf>
    <xf numFmtId="1" fontId="7" fillId="0" borderId="8">
      <alignment horizontal="center" vertical="center" shrinkToFit="1"/>
    </xf>
    <xf numFmtId="49" fontId="7" fillId="0" borderId="6">
      <alignment horizontal="center" vertical="center"/>
    </xf>
    <xf numFmtId="0" fontId="7" fillId="0" borderId="9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vertical="center" wrapText="1"/>
    </xf>
    <xf numFmtId="0" fontId="15" fillId="0" borderId="3">
      <alignment horizontal="center" vertical="center" wrapText="1"/>
    </xf>
    <xf numFmtId="0" fontId="7" fillId="0" borderId="0">
      <alignment horizontal="center" vertical="center" wrapText="1"/>
    </xf>
    <xf numFmtId="0" fontId="15" fillId="0" borderId="4">
      <alignment horizontal="center" vertical="center" wrapText="1"/>
    </xf>
    <xf numFmtId="0" fontId="7" fillId="0" borderId="0">
      <alignment horizontal="center" vertical="center"/>
    </xf>
    <xf numFmtId="49" fontId="15" fillId="0" borderId="10">
      <alignment vertical="center" wrapText="1"/>
    </xf>
    <xf numFmtId="1" fontId="15" fillId="0" borderId="11">
      <alignment horizontal="center" vertical="center" shrinkToFit="1"/>
    </xf>
    <xf numFmtId="1" fontId="15" fillId="0" borderId="3">
      <alignment horizontal="center" vertical="center" shrinkToFit="1"/>
    </xf>
    <xf numFmtId="4" fontId="15" fillId="0" borderId="3">
      <alignment horizontal="right" vertical="center" shrinkToFit="1"/>
    </xf>
    <xf numFmtId="4" fontId="15" fillId="0" borderId="12">
      <alignment horizontal="right" vertical="center" shrinkToFit="1"/>
    </xf>
    <xf numFmtId="4" fontId="15" fillId="0" borderId="0">
      <alignment horizontal="right" vertical="center" shrinkToFit="1"/>
    </xf>
    <xf numFmtId="49" fontId="16" fillId="0" borderId="2">
      <alignment horizontal="left" vertical="center" wrapText="1" indent="1"/>
    </xf>
    <xf numFmtId="1" fontId="16" fillId="0" borderId="11">
      <alignment horizontal="center" vertical="center" shrinkToFit="1"/>
    </xf>
    <xf numFmtId="1" fontId="16" fillId="0" borderId="3">
      <alignment horizontal="center" vertical="center" shrinkToFit="1"/>
    </xf>
    <xf numFmtId="4" fontId="16" fillId="0" borderId="3">
      <alignment horizontal="right" vertical="center" shrinkToFit="1"/>
    </xf>
    <xf numFmtId="4" fontId="16" fillId="0" borderId="12">
      <alignment horizontal="right" vertical="center" shrinkToFit="1"/>
    </xf>
    <xf numFmtId="4" fontId="16" fillId="0" borderId="0">
      <alignment horizontal="right" vertical="center" shrinkToFit="1"/>
    </xf>
    <xf numFmtId="0" fontId="15" fillId="0" borderId="0">
      <alignment vertical="center"/>
    </xf>
    <xf numFmtId="0" fontId="15" fillId="0" borderId="13">
      <alignment vertical="center"/>
    </xf>
    <xf numFmtId="0" fontId="15" fillId="0" borderId="0">
      <alignment horizontal="left" vertical="center" wrapText="1"/>
    </xf>
    <xf numFmtId="0" fontId="15" fillId="0" borderId="0">
      <alignment vertical="center" wrapText="1"/>
    </xf>
    <xf numFmtId="0" fontId="7" fillId="0" borderId="7">
      <alignment vertical="center"/>
    </xf>
    <xf numFmtId="0" fontId="15" fillId="0" borderId="14">
      <alignment horizontal="center" vertical="center" wrapText="1"/>
    </xf>
    <xf numFmtId="0" fontId="15" fillId="0" borderId="15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4" fillId="2" borderId="0"/>
    <xf numFmtId="0" fontId="15" fillId="2" borderId="0"/>
    <xf numFmtId="0" fontId="10" fillId="0" borderId="0"/>
    <xf numFmtId="0" fontId="14" fillId="2" borderId="0">
      <alignment shrinkToFit="1"/>
    </xf>
    <xf numFmtId="1" fontId="7" fillId="0" borderId="6">
      <alignment horizontal="center" vertical="center" shrinkToFit="1"/>
    </xf>
    <xf numFmtId="0" fontId="15" fillId="2" borderId="0">
      <alignment shrinkToFit="1"/>
    </xf>
    <xf numFmtId="0" fontId="18" fillId="0" borderId="0">
      <alignment horizontal="center" vertical="center"/>
    </xf>
    <xf numFmtId="0" fontId="18" fillId="0" borderId="0">
      <alignment vertical="center"/>
    </xf>
    <xf numFmtId="0" fontId="19" fillId="0" borderId="0">
      <alignment vertical="center" wrapText="1"/>
    </xf>
    <xf numFmtId="49" fontId="19" fillId="0" borderId="0">
      <alignment vertical="center" wrapText="1"/>
    </xf>
    <xf numFmtId="0" fontId="20" fillId="0" borderId="0">
      <alignment horizontal="center" vertical="center" wrapText="1"/>
    </xf>
    <xf numFmtId="0" fontId="21" fillId="0" borderId="0">
      <alignment horizontal="right" vertical="center"/>
    </xf>
    <xf numFmtId="0" fontId="22" fillId="0" borderId="0">
      <alignment vertical="center"/>
    </xf>
    <xf numFmtId="0" fontId="23" fillId="0" borderId="0">
      <alignment horizontal="right" vertical="center"/>
    </xf>
    <xf numFmtId="0" fontId="19" fillId="0" borderId="0">
      <alignment horizontal="right" vertical="center"/>
    </xf>
    <xf numFmtId="0" fontId="24" fillId="0" borderId="0">
      <alignment horizontal="center" vertical="center"/>
    </xf>
    <xf numFmtId="0" fontId="19" fillId="0" borderId="0">
      <alignment vertical="center"/>
    </xf>
    <xf numFmtId="0" fontId="19" fillId="0" borderId="4">
      <alignment horizontal="center" vertical="center"/>
    </xf>
    <xf numFmtId="0" fontId="25" fillId="0" borderId="0">
      <alignment vertical="center"/>
    </xf>
    <xf numFmtId="49" fontId="19" fillId="0" borderId="5">
      <alignment horizontal="center" vertical="center" shrinkToFit="1"/>
    </xf>
    <xf numFmtId="0" fontId="26" fillId="0" borderId="0">
      <alignment horizontal="center" vertical="center"/>
    </xf>
    <xf numFmtId="0" fontId="19" fillId="0" borderId="6">
      <alignment horizontal="center" vertical="center"/>
    </xf>
    <xf numFmtId="1" fontId="19" fillId="0" borderId="6">
      <alignment horizontal="center" vertical="center"/>
    </xf>
    <xf numFmtId="0" fontId="19" fillId="0" borderId="0">
      <alignment horizontal="left" vertical="center" wrapText="1"/>
    </xf>
    <xf numFmtId="0" fontId="19" fillId="0" borderId="7">
      <alignment horizontal="left" vertical="center" wrapText="1"/>
    </xf>
    <xf numFmtId="1" fontId="19" fillId="0" borderId="6">
      <alignment horizontal="center" vertical="center" wrapText="1" shrinkToFit="1"/>
    </xf>
    <xf numFmtId="1" fontId="19" fillId="0" borderId="8">
      <alignment horizontal="center" vertical="center" shrinkToFit="1"/>
    </xf>
    <xf numFmtId="49" fontId="19" fillId="0" borderId="6">
      <alignment horizontal="center" vertical="center"/>
    </xf>
    <xf numFmtId="0" fontId="19" fillId="0" borderId="9">
      <alignment horizontal="center" vertical="center"/>
    </xf>
    <xf numFmtId="0" fontId="18" fillId="0" borderId="0">
      <alignment horizontal="center" vertical="center" wrapText="1"/>
    </xf>
    <xf numFmtId="0" fontId="18" fillId="0" borderId="0">
      <alignment vertical="center" wrapText="1"/>
    </xf>
    <xf numFmtId="0" fontId="27" fillId="0" borderId="3">
      <alignment horizontal="center" vertical="center" wrapText="1"/>
    </xf>
    <xf numFmtId="0" fontId="19" fillId="0" borderId="0">
      <alignment horizontal="center" vertical="center" wrapText="1"/>
    </xf>
    <xf numFmtId="0" fontId="27" fillId="0" borderId="4">
      <alignment horizontal="center" vertical="center" wrapText="1"/>
    </xf>
    <xf numFmtId="0" fontId="19" fillId="0" borderId="0">
      <alignment horizontal="center" vertical="center"/>
    </xf>
    <xf numFmtId="49" fontId="27" fillId="0" borderId="10">
      <alignment vertical="center" wrapText="1"/>
    </xf>
    <xf numFmtId="1" fontId="27" fillId="0" borderId="11">
      <alignment horizontal="center" vertical="center" shrinkToFit="1"/>
    </xf>
    <xf numFmtId="1" fontId="27" fillId="0" borderId="3">
      <alignment horizontal="center" vertical="center" shrinkToFit="1"/>
    </xf>
    <xf numFmtId="4" fontId="27" fillId="0" borderId="3">
      <alignment horizontal="right" vertical="center" shrinkToFit="1"/>
    </xf>
    <xf numFmtId="4" fontId="27" fillId="0" borderId="12">
      <alignment horizontal="right" vertical="center" shrinkToFit="1"/>
    </xf>
    <xf numFmtId="4" fontId="27" fillId="0" borderId="0">
      <alignment horizontal="right" vertical="center" shrinkToFit="1"/>
    </xf>
    <xf numFmtId="49" fontId="4" fillId="0" borderId="2">
      <alignment horizontal="left" vertical="center" wrapText="1" indent="1"/>
    </xf>
    <xf numFmtId="1" fontId="4" fillId="0" borderId="11">
      <alignment horizontal="center" vertical="center" shrinkToFit="1"/>
    </xf>
    <xf numFmtId="4" fontId="4" fillId="0" borderId="3">
      <alignment horizontal="right" vertical="center" shrinkToFit="1"/>
    </xf>
    <xf numFmtId="4" fontId="4" fillId="0" borderId="12">
      <alignment horizontal="right" vertical="center" shrinkToFit="1"/>
    </xf>
    <xf numFmtId="4" fontId="4" fillId="0" borderId="0">
      <alignment horizontal="right" vertical="center" shrinkToFit="1"/>
    </xf>
    <xf numFmtId="0" fontId="27" fillId="0" borderId="0">
      <alignment vertical="center"/>
    </xf>
    <xf numFmtId="0" fontId="27" fillId="0" borderId="13">
      <alignment vertical="center"/>
    </xf>
    <xf numFmtId="0" fontId="27" fillId="0" borderId="0">
      <alignment horizontal="left" vertical="center" wrapText="1"/>
    </xf>
    <xf numFmtId="0" fontId="27" fillId="0" borderId="0">
      <alignment vertical="center" wrapText="1"/>
    </xf>
    <xf numFmtId="0" fontId="19" fillId="0" borderId="7">
      <alignment vertical="center"/>
    </xf>
    <xf numFmtId="0" fontId="27" fillId="0" borderId="14">
      <alignment horizontal="center" vertical="center" wrapText="1"/>
    </xf>
    <xf numFmtId="0" fontId="27" fillId="0" borderId="15">
      <alignment horizontal="center" vertical="center" wrapText="1"/>
    </xf>
    <xf numFmtId="0" fontId="28" fillId="0" borderId="0"/>
    <xf numFmtId="0" fontId="28" fillId="0" borderId="0"/>
    <xf numFmtId="0" fontId="26" fillId="2" borderId="0"/>
    <xf numFmtId="0" fontId="27" fillId="2" borderId="0"/>
    <xf numFmtId="0" fontId="22" fillId="0" borderId="0"/>
    <xf numFmtId="0" fontId="26" fillId="2" borderId="0">
      <alignment shrinkToFit="1"/>
    </xf>
    <xf numFmtId="1" fontId="19" fillId="0" borderId="6">
      <alignment horizontal="center" vertical="center" shrinkToFit="1"/>
    </xf>
    <xf numFmtId="0" fontId="27" fillId="2" borderId="0">
      <alignment shrinkToFit="1"/>
    </xf>
  </cellStyleXfs>
  <cellXfs count="5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33" fillId="0" borderId="16" xfId="0" applyFont="1" applyBorder="1" applyAlignment="1">
      <alignment horizontal="center" vertical="center" wrapText="1"/>
    </xf>
    <xf numFmtId="0" fontId="33" fillId="0" borderId="16" xfId="0" applyFont="1" applyBorder="1" applyAlignment="1">
      <alignment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18" xfId="0" applyFont="1" applyBorder="1" applyAlignment="1">
      <alignment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justify" vertical="center" wrapText="1"/>
    </xf>
    <xf numFmtId="0" fontId="30" fillId="0" borderId="18" xfId="0" applyFont="1" applyBorder="1" applyAlignment="1">
      <alignment vertical="center" wrapText="1"/>
    </xf>
    <xf numFmtId="0" fontId="33" fillId="0" borderId="18" xfId="0" applyFont="1" applyBorder="1" applyAlignment="1">
      <alignment horizontal="justify" vertical="center" wrapText="1"/>
    </xf>
    <xf numFmtId="0" fontId="32" fillId="0" borderId="18" xfId="0" applyFont="1" applyBorder="1" applyAlignment="1">
      <alignment vertical="center" wrapText="1"/>
    </xf>
    <xf numFmtId="0" fontId="33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vertical="center" wrapText="1"/>
    </xf>
    <xf numFmtId="0" fontId="34" fillId="0" borderId="23" xfId="0" applyFont="1" applyBorder="1" applyAlignment="1">
      <alignment vertical="center" wrapText="1"/>
    </xf>
    <xf numFmtId="0" fontId="33" fillId="0" borderId="22" xfId="0" applyFont="1" applyBorder="1" applyAlignment="1">
      <alignment vertical="center" wrapText="1"/>
    </xf>
    <xf numFmtId="0" fontId="33" fillId="0" borderId="23" xfId="0" applyFont="1" applyBorder="1" applyAlignment="1">
      <alignment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164" fontId="34" fillId="0" borderId="1" xfId="0" applyNumberFormat="1" applyFont="1" applyFill="1" applyBorder="1" applyAlignment="1">
      <alignment horizontal="center" vertical="center" wrapText="1"/>
    </xf>
    <xf numFmtId="164" fontId="33" fillId="0" borderId="17" xfId="0" applyNumberFormat="1" applyFont="1" applyBorder="1" applyAlignment="1">
      <alignment horizontal="center" vertical="center" wrapText="1"/>
    </xf>
    <xf numFmtId="164" fontId="33" fillId="0" borderId="19" xfId="0" applyNumberFormat="1" applyFont="1" applyBorder="1" applyAlignment="1">
      <alignment horizontal="center" vertical="center" wrapText="1"/>
    </xf>
    <xf numFmtId="164" fontId="30" fillId="0" borderId="19" xfId="0" applyNumberFormat="1" applyFont="1" applyBorder="1" applyAlignment="1">
      <alignment horizontal="center" vertical="center" wrapText="1"/>
    </xf>
    <xf numFmtId="164" fontId="30" fillId="0" borderId="21" xfId="0" applyNumberFormat="1" applyFont="1" applyBorder="1" applyAlignment="1">
      <alignment horizontal="center" vertical="center" wrapText="1"/>
    </xf>
    <xf numFmtId="164" fontId="30" fillId="0" borderId="23" xfId="0" applyNumberFormat="1" applyFont="1" applyBorder="1" applyAlignment="1">
      <alignment horizontal="center" vertical="center" wrapText="1"/>
    </xf>
    <xf numFmtId="164" fontId="33" fillId="0" borderId="24" xfId="0" applyNumberFormat="1" applyFont="1" applyBorder="1" applyAlignment="1">
      <alignment horizontal="center" vertical="center" wrapText="1"/>
    </xf>
    <xf numFmtId="164" fontId="1" fillId="0" borderId="0" xfId="0" applyNumberFormat="1" applyFont="1" applyFill="1"/>
    <xf numFmtId="1" fontId="30" fillId="0" borderId="18" xfId="0" applyNumberFormat="1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justify" vertical="center" wrapText="1"/>
    </xf>
    <xf numFmtId="0" fontId="33" fillId="0" borderId="19" xfId="0" applyFont="1" applyBorder="1" applyAlignment="1">
      <alignment horizontal="justify" vertical="center" wrapText="1"/>
    </xf>
    <xf numFmtId="164" fontId="33" fillId="0" borderId="25" xfId="0" applyNumberFormat="1" applyFont="1" applyBorder="1" applyAlignment="1">
      <alignment horizontal="center" vertical="center" wrapText="1"/>
    </xf>
    <xf numFmtId="164" fontId="33" fillId="0" borderId="19" xfId="0" applyNumberFormat="1" applyFont="1" applyBorder="1" applyAlignment="1">
      <alignment horizontal="center" vertical="center" wrapText="1"/>
    </xf>
    <xf numFmtId="0" fontId="3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1" fillId="0" borderId="0" xfId="0" applyFont="1" applyFill="1" applyAlignment="1">
      <alignment horizontal="right" vertical="top" wrapText="1"/>
    </xf>
    <xf numFmtId="0" fontId="31" fillId="0" borderId="0" xfId="0" applyFont="1" applyFill="1" applyAlignment="1">
      <alignment horizontal="right" vertical="top"/>
    </xf>
  </cellXfs>
  <cellStyles count="118">
    <cellStyle name="br" xfId="54"/>
    <cellStyle name="col" xfId="53"/>
    <cellStyle name="st58" xfId="23"/>
    <cellStyle name="st58 2" xfId="82"/>
    <cellStyle name="style0" xfId="55"/>
    <cellStyle name="style0 2" xfId="110"/>
    <cellStyle name="td" xfId="56"/>
    <cellStyle name="td 2" xfId="111"/>
    <cellStyle name="tr" xfId="52"/>
    <cellStyle name="xl21" xfId="57"/>
    <cellStyle name="xl21 2" xfId="112"/>
    <cellStyle name="xl22" xfId="4"/>
    <cellStyle name="xl22 2" xfId="63"/>
    <cellStyle name="xl23" xfId="16"/>
    <cellStyle name="xl23 2" xfId="75"/>
    <cellStyle name="xl24" xfId="14"/>
    <cellStyle name="xl24 2" xfId="73"/>
    <cellStyle name="xl25" xfId="21"/>
    <cellStyle name="xl25 2" xfId="80"/>
    <cellStyle name="xl26" xfId="29"/>
    <cellStyle name="xl26 2" xfId="88"/>
    <cellStyle name="xl27" xfId="58"/>
    <cellStyle name="xl27 2" xfId="113"/>
    <cellStyle name="xl28" xfId="33"/>
    <cellStyle name="xl28 2" xfId="92"/>
    <cellStyle name="xl29" xfId="1"/>
    <cellStyle name="xl29 2" xfId="39"/>
    <cellStyle name="xl29 3" xfId="98"/>
    <cellStyle name="xl30" xfId="45"/>
    <cellStyle name="xl30 2" xfId="103"/>
    <cellStyle name="xl31" xfId="59"/>
    <cellStyle name="xl31 2" xfId="114"/>
    <cellStyle name="xl32" xfId="5"/>
    <cellStyle name="xl32 2" xfId="64"/>
    <cellStyle name="xl33" xfId="6"/>
    <cellStyle name="xl33 2" xfId="65"/>
    <cellStyle name="xl34" xfId="31"/>
    <cellStyle name="xl34 2" xfId="90"/>
    <cellStyle name="xl35" xfId="34"/>
    <cellStyle name="xl35 2" xfId="93"/>
    <cellStyle name="xl36" xfId="40"/>
    <cellStyle name="xl36 2" xfId="99"/>
    <cellStyle name="xl37" xfId="46"/>
    <cellStyle name="xl37 2" xfId="104"/>
    <cellStyle name="xl38" xfId="60"/>
    <cellStyle name="xl38 2" xfId="115"/>
    <cellStyle name="xl39" xfId="35"/>
    <cellStyle name="xl39 2" xfId="94"/>
    <cellStyle name="xl40" xfId="2"/>
    <cellStyle name="xl40 2" xfId="41"/>
    <cellStyle name="xl41" xfId="7"/>
    <cellStyle name="xl41 2" xfId="66"/>
    <cellStyle name="xl42" xfId="13"/>
    <cellStyle name="xl42 2" xfId="72"/>
    <cellStyle name="xl43" xfId="18"/>
    <cellStyle name="xl43 2" xfId="77"/>
    <cellStyle name="xl44" xfId="22"/>
    <cellStyle name="xl44 2" xfId="81"/>
    <cellStyle name="xl45" xfId="36"/>
    <cellStyle name="xl45 2" xfId="95"/>
    <cellStyle name="xl46" xfId="42"/>
    <cellStyle name="xl46 2" xfId="100"/>
    <cellStyle name="xl47" xfId="8"/>
    <cellStyle name="xl47 2" xfId="67"/>
    <cellStyle name="xl48" xfId="12"/>
    <cellStyle name="xl48 2" xfId="71"/>
    <cellStyle name="xl49" xfId="9"/>
    <cellStyle name="xl49 2" xfId="68"/>
    <cellStyle name="xl50" xfId="11"/>
    <cellStyle name="xl50 2" xfId="70"/>
    <cellStyle name="xl51" xfId="15"/>
    <cellStyle name="xl51 2" xfId="74"/>
    <cellStyle name="xl52" xfId="17"/>
    <cellStyle name="xl52 2" xfId="76"/>
    <cellStyle name="xl53" xfId="19"/>
    <cellStyle name="xl53 2" xfId="78"/>
    <cellStyle name="xl54" xfId="20"/>
    <cellStyle name="xl54 2" xfId="79"/>
    <cellStyle name="xl55" xfId="61"/>
    <cellStyle name="xl55 2" xfId="116"/>
    <cellStyle name="xl56" xfId="24"/>
    <cellStyle name="xl56 2" xfId="83"/>
    <cellStyle name="xl57" xfId="25"/>
    <cellStyle name="xl57 2" xfId="84"/>
    <cellStyle name="xl58" xfId="26"/>
    <cellStyle name="xl58 2" xfId="85"/>
    <cellStyle name="xl59" xfId="27"/>
    <cellStyle name="xl59 2" xfId="86"/>
    <cellStyle name="xl60" xfId="37"/>
    <cellStyle name="xl60 2" xfId="96"/>
    <cellStyle name="xl61" xfId="43"/>
    <cellStyle name="xl61 2" xfId="101"/>
    <cellStyle name="xl62" xfId="47"/>
    <cellStyle name="xl62 2" xfId="105"/>
    <cellStyle name="xl63" xfId="10"/>
    <cellStyle name="xl63 2" xfId="69"/>
    <cellStyle name="xl64" xfId="28"/>
    <cellStyle name="xl64 2" xfId="87"/>
    <cellStyle name="xl65" xfId="30"/>
    <cellStyle name="xl65 2" xfId="89"/>
    <cellStyle name="xl66" xfId="32"/>
    <cellStyle name="xl66 2" xfId="91"/>
    <cellStyle name="xl67" xfId="38"/>
    <cellStyle name="xl67 2" xfId="97"/>
    <cellStyle name="xl68" xfId="44"/>
    <cellStyle name="xl68 2" xfId="102"/>
    <cellStyle name="xl69" xfId="48"/>
    <cellStyle name="xl69 2" xfId="106"/>
    <cellStyle name="xl70" xfId="49"/>
    <cellStyle name="xl70 2" xfId="107"/>
    <cellStyle name="xl71" xfId="50"/>
    <cellStyle name="xl71 2" xfId="108"/>
    <cellStyle name="xl72" xfId="51"/>
    <cellStyle name="xl72 2" xfId="109"/>
    <cellStyle name="xl73" xfId="62"/>
    <cellStyle name="xl73 2" xfId="117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Normal="100" workbookViewId="0">
      <selection activeCell="H6" sqref="H6"/>
    </sheetView>
  </sheetViews>
  <sheetFormatPr defaultColWidth="9.140625" defaultRowHeight="15.75" x14ac:dyDescent="0.25"/>
  <cols>
    <col min="1" max="1" width="20.7109375" style="1" customWidth="1"/>
    <col min="2" max="2" width="88.140625" style="1" customWidth="1"/>
    <col min="3" max="3" width="9.42578125" style="39" customWidth="1"/>
    <col min="4" max="4" width="9.28515625" style="1" bestFit="1" customWidth="1"/>
    <col min="5" max="16384" width="9.140625" style="1"/>
  </cols>
  <sheetData>
    <row r="1" spans="1:4" s="12" customFormat="1" x14ac:dyDescent="0.25">
      <c r="B1" s="47" t="s">
        <v>6</v>
      </c>
      <c r="C1" s="47"/>
    </row>
    <row r="2" spans="1:4" s="12" customFormat="1" x14ac:dyDescent="0.25">
      <c r="A2" s="49" t="s">
        <v>77</v>
      </c>
      <c r="B2" s="50"/>
      <c r="C2" s="50"/>
    </row>
    <row r="3" spans="1:4" s="12" customFormat="1" x14ac:dyDescent="0.25">
      <c r="A3" s="50"/>
      <c r="B3" s="50"/>
      <c r="C3" s="50"/>
    </row>
    <row r="4" spans="1:4" s="12" customFormat="1" ht="28.9" customHeight="1" x14ac:dyDescent="0.25">
      <c r="A4" s="50"/>
      <c r="B4" s="50"/>
      <c r="C4" s="50"/>
    </row>
    <row r="5" spans="1:4" s="12" customFormat="1" x14ac:dyDescent="0.25">
      <c r="A5" s="48" t="s">
        <v>4</v>
      </c>
      <c r="B5" s="48"/>
      <c r="C5" s="48"/>
    </row>
    <row r="6" spans="1:4" s="12" customFormat="1" x14ac:dyDescent="0.25">
      <c r="A6" s="48" t="s">
        <v>8</v>
      </c>
      <c r="B6" s="48"/>
      <c r="C6" s="48"/>
    </row>
    <row r="7" spans="1:4" s="12" customFormat="1" x14ac:dyDescent="0.25">
      <c r="A7" s="48" t="s">
        <v>7</v>
      </c>
      <c r="B7" s="48"/>
      <c r="C7" s="48"/>
    </row>
    <row r="8" spans="1:4" x14ac:dyDescent="0.25">
      <c r="A8" s="2"/>
      <c r="B8" s="2"/>
      <c r="C8" s="30"/>
    </row>
    <row r="9" spans="1:4" x14ac:dyDescent="0.25">
      <c r="C9" s="31" t="s">
        <v>5</v>
      </c>
    </row>
    <row r="10" spans="1:4" ht="21.6" customHeight="1" thickBot="1" x14ac:dyDescent="0.3">
      <c r="A10" s="29" t="s">
        <v>2</v>
      </c>
      <c r="B10" s="29" t="s">
        <v>3</v>
      </c>
      <c r="C10" s="32" t="s">
        <v>9</v>
      </c>
    </row>
    <row r="11" spans="1:4" ht="26.25" thickBot="1" x14ac:dyDescent="0.3">
      <c r="A11" s="13" t="s">
        <v>10</v>
      </c>
      <c r="B11" s="14" t="s">
        <v>11</v>
      </c>
      <c r="C11" s="33">
        <f>C12+C14+C16+C21+C24+C25+C32+C33+C36+C37</f>
        <v>194544.59999999998</v>
      </c>
      <c r="D11" s="39"/>
    </row>
    <row r="12" spans="1:4" s="6" customFormat="1" ht="16.5" thickBot="1" x14ac:dyDescent="0.3">
      <c r="A12" s="15" t="s">
        <v>12</v>
      </c>
      <c r="B12" s="16" t="s">
        <v>13</v>
      </c>
      <c r="C12" s="34">
        <f>C13</f>
        <v>93255.6</v>
      </c>
    </row>
    <row r="13" spans="1:4" s="10" customFormat="1" ht="16.5" thickBot="1" x14ac:dyDescent="0.3">
      <c r="A13" s="17" t="s">
        <v>14</v>
      </c>
      <c r="B13" s="18" t="s">
        <v>15</v>
      </c>
      <c r="C13" s="35">
        <v>93255.6</v>
      </c>
    </row>
    <row r="14" spans="1:4" s="6" customFormat="1" ht="26.25" thickBot="1" x14ac:dyDescent="0.3">
      <c r="A14" s="15" t="s">
        <v>16</v>
      </c>
      <c r="B14" s="16" t="s">
        <v>17</v>
      </c>
      <c r="C14" s="34">
        <f>C15</f>
        <v>28367.200000000001</v>
      </c>
    </row>
    <row r="15" spans="1:4" s="10" customFormat="1" ht="16.5" thickBot="1" x14ac:dyDescent="0.3">
      <c r="A15" s="17" t="s">
        <v>18</v>
      </c>
      <c r="B15" s="19" t="s">
        <v>19</v>
      </c>
      <c r="C15" s="35">
        <v>28367.200000000001</v>
      </c>
    </row>
    <row r="16" spans="1:4" ht="16.5" thickBot="1" x14ac:dyDescent="0.3">
      <c r="A16" s="15" t="s">
        <v>20</v>
      </c>
      <c r="B16" s="16" t="s">
        <v>21</v>
      </c>
      <c r="C16" s="34">
        <f>C17+C18+C19+C20</f>
        <v>25487.199999999997</v>
      </c>
    </row>
    <row r="17" spans="1:5" ht="16.5" thickBot="1" x14ac:dyDescent="0.3">
      <c r="A17" s="17" t="s">
        <v>22</v>
      </c>
      <c r="B17" s="19" t="s">
        <v>23</v>
      </c>
      <c r="C17" s="35">
        <v>17323</v>
      </c>
    </row>
    <row r="18" spans="1:5" ht="16.5" thickBot="1" x14ac:dyDescent="0.3">
      <c r="A18" s="17" t="s">
        <v>24</v>
      </c>
      <c r="B18" s="19" t="s">
        <v>1</v>
      </c>
      <c r="C18" s="35">
        <v>9.3000000000000007</v>
      </c>
    </row>
    <row r="19" spans="1:5" s="5" customFormat="1" ht="16.5" thickBot="1" x14ac:dyDescent="0.3">
      <c r="A19" s="17" t="s">
        <v>25</v>
      </c>
      <c r="B19" s="19" t="s">
        <v>0</v>
      </c>
      <c r="C19" s="35">
        <v>6659.9</v>
      </c>
    </row>
    <row r="20" spans="1:5" ht="16.5" thickBot="1" x14ac:dyDescent="0.3">
      <c r="A20" s="17" t="s">
        <v>26</v>
      </c>
      <c r="B20" s="19" t="s">
        <v>27</v>
      </c>
      <c r="C20" s="35">
        <v>1495</v>
      </c>
    </row>
    <row r="21" spans="1:5" ht="16.5" thickBot="1" x14ac:dyDescent="0.3">
      <c r="A21" s="15" t="s">
        <v>28</v>
      </c>
      <c r="B21" s="16" t="s">
        <v>29</v>
      </c>
      <c r="C21" s="34">
        <f>C22+C23</f>
        <v>24863.3</v>
      </c>
    </row>
    <row r="22" spans="1:5" s="7" customFormat="1" ht="16.5" thickBot="1" x14ac:dyDescent="0.3">
      <c r="A22" s="17" t="s">
        <v>30</v>
      </c>
      <c r="B22" s="19" t="s">
        <v>31</v>
      </c>
      <c r="C22" s="35">
        <v>3009.2</v>
      </c>
    </row>
    <row r="23" spans="1:5" s="7" customFormat="1" ht="16.5" thickBot="1" x14ac:dyDescent="0.3">
      <c r="A23" s="17" t="s">
        <v>32</v>
      </c>
      <c r="B23" s="19" t="s">
        <v>33</v>
      </c>
      <c r="C23" s="35">
        <v>21854.1</v>
      </c>
    </row>
    <row r="24" spans="1:5" s="12" customFormat="1" ht="16.5" thickBot="1" x14ac:dyDescent="0.3">
      <c r="A24" s="15" t="s">
        <v>34</v>
      </c>
      <c r="B24" s="16" t="s">
        <v>35</v>
      </c>
      <c r="C24" s="34">
        <v>4109.3999999999996</v>
      </c>
    </row>
    <row r="25" spans="1:5" s="12" customFormat="1" ht="15.6" customHeight="1" x14ac:dyDescent="0.25">
      <c r="A25" s="41" t="s">
        <v>36</v>
      </c>
      <c r="B25" s="43" t="s">
        <v>37</v>
      </c>
      <c r="C25" s="45">
        <f>C27+C28+C29+C30+C31</f>
        <v>7503.8</v>
      </c>
    </row>
    <row r="26" spans="1:5" s="12" customFormat="1" ht="16.5" thickBot="1" x14ac:dyDescent="0.3">
      <c r="A26" s="42"/>
      <c r="B26" s="44"/>
      <c r="C26" s="46"/>
      <c r="D26" s="39"/>
    </row>
    <row r="27" spans="1:5" s="12" customFormat="1" ht="39" thickBot="1" x14ac:dyDescent="0.3">
      <c r="A27" s="40" t="s">
        <v>71</v>
      </c>
      <c r="B27" s="18" t="s">
        <v>70</v>
      </c>
      <c r="C27" s="35">
        <v>5119.8</v>
      </c>
    </row>
    <row r="28" spans="1:5" s="12" customFormat="1" ht="39" thickBot="1" x14ac:dyDescent="0.3">
      <c r="A28" s="40" t="s">
        <v>38</v>
      </c>
      <c r="B28" s="18" t="s">
        <v>72</v>
      </c>
      <c r="C28" s="35">
        <v>197.7</v>
      </c>
    </row>
    <row r="29" spans="1:5" s="12" customFormat="1" ht="26.25" thickBot="1" x14ac:dyDescent="0.3">
      <c r="A29" s="40" t="s">
        <v>73</v>
      </c>
      <c r="B29" s="18" t="s">
        <v>74</v>
      </c>
      <c r="C29" s="35">
        <v>393.3</v>
      </c>
    </row>
    <row r="30" spans="1:5" s="12" customFormat="1" ht="39" thickBot="1" x14ac:dyDescent="0.3">
      <c r="A30" s="17" t="s">
        <v>39</v>
      </c>
      <c r="B30" s="18" t="s">
        <v>40</v>
      </c>
      <c r="C30" s="35">
        <v>642.20000000000005</v>
      </c>
      <c r="E30" s="39"/>
    </row>
    <row r="31" spans="1:5" s="12" customFormat="1" ht="51.75" thickBot="1" x14ac:dyDescent="0.3">
      <c r="A31" s="40" t="s">
        <v>75</v>
      </c>
      <c r="B31" s="18" t="s">
        <v>76</v>
      </c>
      <c r="C31" s="35">
        <v>1150.8</v>
      </c>
    </row>
    <row r="32" spans="1:5" s="7" customFormat="1" ht="16.5" thickBot="1" x14ac:dyDescent="0.3">
      <c r="A32" s="15" t="s">
        <v>41</v>
      </c>
      <c r="B32" s="20" t="s">
        <v>42</v>
      </c>
      <c r="C32" s="34">
        <v>374.9</v>
      </c>
    </row>
    <row r="33" spans="1:3" s="7" customFormat="1" ht="18" customHeight="1" thickBot="1" x14ac:dyDescent="0.3">
      <c r="A33" s="15" t="s">
        <v>43</v>
      </c>
      <c r="B33" s="20" t="s">
        <v>44</v>
      </c>
      <c r="C33" s="34">
        <f>C34+C35</f>
        <v>9362.2000000000007</v>
      </c>
    </row>
    <row r="34" spans="1:3" ht="39" thickBot="1" x14ac:dyDescent="0.3">
      <c r="A34" s="17" t="s">
        <v>45</v>
      </c>
      <c r="B34" s="18" t="s">
        <v>46</v>
      </c>
      <c r="C34" s="35">
        <v>2853.6</v>
      </c>
    </row>
    <row r="35" spans="1:3" ht="26.25" thickBot="1" x14ac:dyDescent="0.3">
      <c r="A35" s="17" t="s">
        <v>47</v>
      </c>
      <c r="B35" s="18" t="s">
        <v>48</v>
      </c>
      <c r="C35" s="35">
        <v>6508.6</v>
      </c>
    </row>
    <row r="36" spans="1:3" ht="16.899999999999999" customHeight="1" thickBot="1" x14ac:dyDescent="0.3">
      <c r="A36" s="15" t="s">
        <v>49</v>
      </c>
      <c r="B36" s="20" t="s">
        <v>50</v>
      </c>
      <c r="C36" s="34">
        <v>1141</v>
      </c>
    </row>
    <row r="37" spans="1:3" s="7" customFormat="1" ht="14.45" customHeight="1" thickBot="1" x14ac:dyDescent="0.3">
      <c r="A37" s="15" t="s">
        <v>51</v>
      </c>
      <c r="B37" s="20" t="s">
        <v>52</v>
      </c>
      <c r="C37" s="34">
        <f>C38</f>
        <v>80</v>
      </c>
    </row>
    <row r="38" spans="1:3" s="9" customFormat="1" ht="16.5" thickBot="1" x14ac:dyDescent="0.3">
      <c r="A38" s="17" t="s">
        <v>53</v>
      </c>
      <c r="B38" s="19" t="s">
        <v>54</v>
      </c>
      <c r="C38" s="35">
        <v>80</v>
      </c>
    </row>
    <row r="39" spans="1:3" ht="16.5" thickBot="1" x14ac:dyDescent="0.3">
      <c r="A39" s="15" t="s">
        <v>55</v>
      </c>
      <c r="B39" s="16" t="s">
        <v>56</v>
      </c>
      <c r="C39" s="34">
        <f>C40+C45</f>
        <v>934313.29999999993</v>
      </c>
    </row>
    <row r="40" spans="1:3" s="4" customFormat="1" ht="16.5" thickBot="1" x14ac:dyDescent="0.3">
      <c r="A40" s="15" t="s">
        <v>57</v>
      </c>
      <c r="B40" s="16" t="s">
        <v>58</v>
      </c>
      <c r="C40" s="34">
        <f>C41+C42+C43+C44</f>
        <v>934609.7</v>
      </c>
    </row>
    <row r="41" spans="1:3" s="8" customFormat="1" ht="20.45" customHeight="1" thickBot="1" x14ac:dyDescent="0.3">
      <c r="A41" s="15" t="s">
        <v>59</v>
      </c>
      <c r="B41" s="21" t="s">
        <v>60</v>
      </c>
      <c r="C41" s="35">
        <v>158007.1</v>
      </c>
    </row>
    <row r="42" spans="1:3" s="3" customFormat="1" ht="13.15" customHeight="1" thickBot="1" x14ac:dyDescent="0.3">
      <c r="A42" s="15" t="s">
        <v>61</v>
      </c>
      <c r="B42" s="19" t="s">
        <v>62</v>
      </c>
      <c r="C42" s="35">
        <v>459578.1</v>
      </c>
    </row>
    <row r="43" spans="1:3" s="9" customFormat="1" ht="19.899999999999999" customHeight="1" thickBot="1" x14ac:dyDescent="0.3">
      <c r="A43" s="22" t="s">
        <v>63</v>
      </c>
      <c r="B43" s="23" t="s">
        <v>64</v>
      </c>
      <c r="C43" s="36">
        <v>200254</v>
      </c>
    </row>
    <row r="44" spans="1:3" s="9" customFormat="1" ht="16.5" thickBot="1" x14ac:dyDescent="0.3">
      <c r="A44" s="24" t="s">
        <v>65</v>
      </c>
      <c r="B44" s="25" t="s">
        <v>66</v>
      </c>
      <c r="C44" s="37">
        <v>116770.5</v>
      </c>
    </row>
    <row r="45" spans="1:3" s="9" customFormat="1" ht="24.75" thickBot="1" x14ac:dyDescent="0.3">
      <c r="A45" s="24" t="s">
        <v>67</v>
      </c>
      <c r="B45" s="26" t="s">
        <v>68</v>
      </c>
      <c r="C45" s="38">
        <v>-296.39999999999998</v>
      </c>
    </row>
    <row r="46" spans="1:3" s="11" customFormat="1" ht="16.5" thickBot="1" x14ac:dyDescent="0.3">
      <c r="A46" s="27"/>
      <c r="B46" s="28" t="s">
        <v>69</v>
      </c>
      <c r="C46" s="38">
        <f>C39+C11</f>
        <v>1128857.8999999999</v>
      </c>
    </row>
  </sheetData>
  <mergeCells count="8">
    <mergeCell ref="A25:A26"/>
    <mergeCell ref="B25:B26"/>
    <mergeCell ref="C25:C26"/>
    <mergeCell ref="B1:C1"/>
    <mergeCell ref="A5:C5"/>
    <mergeCell ref="A6:C6"/>
    <mergeCell ref="A7:C7"/>
    <mergeCell ref="A2:C4"/>
  </mergeCells>
  <printOptions horizontalCentered="1"/>
  <pageMargins left="0.59055118110236227" right="0.39370078740157483" top="0.39370078740157483" bottom="0.39370078740157483" header="0" footer="0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</cp:lastModifiedBy>
  <cp:lastPrinted>2025-04-28T12:05:30Z</cp:lastPrinted>
  <dcterms:created xsi:type="dcterms:W3CDTF">2016-03-10T06:30:32Z</dcterms:created>
  <dcterms:modified xsi:type="dcterms:W3CDTF">2025-06-26T13:39:42Z</dcterms:modified>
</cp:coreProperties>
</file>